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горизонтально'!$I$75</definedName>
    <definedName name="allow_energy">'Время горизонтально'!$F$75</definedName>
    <definedName name="calc_with">'Время горизонтально'!$E$75</definedName>
    <definedName name="energy">'Время горизонтально'!$AA$4</definedName>
    <definedName name="group">'Время горизонтально'!$B$5</definedName>
    <definedName name="interval">'Время горизонтально'!$D$75</definedName>
    <definedName name="is_group">'Время горизонтально'!$G$75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0" i="1"/>
  <c r="W20" i="1"/>
  <c r="X20" i="1"/>
  <c r="Y20" i="1"/>
  <c r="Z20" i="1"/>
  <c r="K20" i="1"/>
  <c r="L20" i="1"/>
  <c r="M20" i="1"/>
  <c r="N20" i="1"/>
  <c r="O20" i="1"/>
  <c r="P20" i="1"/>
  <c r="Q20" i="1"/>
  <c r="R20" i="1"/>
  <c r="S20" i="1"/>
  <c r="T20" i="1"/>
  <c r="U20" i="1"/>
  <c r="V20" i="1"/>
  <c r="D20" i="1"/>
  <c r="E20" i="1"/>
  <c r="F20" i="1"/>
  <c r="G20" i="1"/>
  <c r="H20" i="1"/>
  <c r="I20" i="1"/>
  <c r="J20" i="1"/>
  <c r="C20" i="1"/>
</calcChain>
</file>

<file path=xl/sharedStrings.xml><?xml version="1.0" encoding="utf-8"?>
<sst xmlns="http://schemas.openxmlformats.org/spreadsheetml/2006/main" count="78" uniqueCount="52">
  <si>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</si>
  <si>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</si>
  <si>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</si>
  <si>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</si>
  <si>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</si>
  <si>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</si>
  <si>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</si>
  <si>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</si>
  <si>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</si>
  <si>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</si>
  <si>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</si>
  <si>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</si>
  <si>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</si>
  <si>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</si>
  <si>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</si>
  <si>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</si>
  <si>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</si>
  <si>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</si>
  <si>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</si>
  <si>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</si>
  <si>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</si>
  <si>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</si>
  <si>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</si>
  <si>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</si>
  <si>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</si>
  <si>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</si>
  <si>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</si>
  <si>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</si>
  <si>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</si>
  <si>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</si>
  <si>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</si>
  <si>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</si>
  <si>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</si>
  <si>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</si>
  <si>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</si>
  <si>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</si>
  <si>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35 кВ Андозеро</t>
  </si>
  <si>
    <t xml:space="preserve"> 0,4 Андозеро ТСН 1 ао RS</t>
  </si>
  <si>
    <t xml:space="preserve"> 10 Андозеро Т 1 ао RS</t>
  </si>
  <si>
    <t xml:space="preserve"> 10 Андозеро Т 1 ап RS</t>
  </si>
  <si>
    <t xml:space="preserve"> 10 Андозеро Т 2 ао RS</t>
  </si>
  <si>
    <t xml:space="preserve"> 10 Андозеро Т 2 ап RS</t>
  </si>
  <si>
    <t xml:space="preserve"> 10 Андозеро-Борок ао RS</t>
  </si>
  <si>
    <t xml:space="preserve"> 10 Андозеро-Климшин Бор ао RS</t>
  </si>
  <si>
    <t xml:space="preserve"> 10 Андозеро-Климшин Бор ап RS</t>
  </si>
  <si>
    <t xml:space="preserve"> 10 Андозеро-Панинская ао RS</t>
  </si>
  <si>
    <t xml:space="preserve"> 10 Андозеро-Чирок ао RS</t>
  </si>
  <si>
    <t xml:space="preserve"> 10 Андозеро-Чирок ап RS</t>
  </si>
  <si>
    <t xml:space="preserve"> 10 Андозеро-Юрино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</si>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</sst>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5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132</v>
      </c>
      <c r="D12" s="15">
        <v>117.2</v>
      </c>
      <c r="E12" s="15">
        <v>126</v>
      </c>
      <c r="F12" s="15">
        <v>115.2</v>
      </c>
      <c r="G12" s="15">
        <v>117.60000000000001</v>
      </c>
      <c r="H12" s="15">
        <v>132.80000000000001</v>
      </c>
      <c r="I12" s="15">
        <v>133.6</v>
      </c>
      <c r="J12" s="15">
        <v>128.4</v>
      </c>
      <c r="K12" s="15">
        <v>120.8</v>
      </c>
      <c r="L12" s="16">
        <v>126</v>
      </c>
      <c r="M12" s="16">
        <v>129.6</v>
      </c>
      <c r="N12" s="16">
        <v>118.8</v>
      </c>
      <c r="O12" s="16">
        <v>124.8</v>
      </c>
      <c r="P12" s="16">
        <v>125.2</v>
      </c>
      <c r="Q12" s="16">
        <v>114.8</v>
      </c>
      <c r="R12" s="16">
        <v>131.19999999999999</v>
      </c>
      <c r="S12" s="16">
        <v>118.4</v>
      </c>
      <c r="T12" s="16">
        <v>127.2</v>
      </c>
      <c r="U12" s="16">
        <v>126.4</v>
      </c>
      <c r="V12" s="16">
        <v>122</v>
      </c>
      <c r="W12" s="16">
        <v>116.4</v>
      </c>
      <c r="X12" s="16">
        <v>118</v>
      </c>
      <c r="Y12" s="16">
        <v>110.4</v>
      </c>
      <c r="Z12" s="55">
        <v>110</v>
      </c>
      <c r="AA12" s="65">
        <v>2942.7999999999997</v>
      </c>
    </row>
    <row r="13" spans="1:27" x14ac:dyDescent="0.2">
      <c r="A13" s="7"/>
      <c r="B13" s="8" t="s">
        <v>42</v>
      </c>
      <c r="C13" s="14">
        <v>23.2</v>
      </c>
      <c r="D13" s="15">
        <v>21.400000000000002</v>
      </c>
      <c r="E13" s="15">
        <v>22.400000000000002</v>
      </c>
      <c r="F13" s="15">
        <v>21</v>
      </c>
      <c r="G13" s="15">
        <v>20.6</v>
      </c>
      <c r="H13" s="15">
        <v>23.2</v>
      </c>
      <c r="I13" s="15">
        <v>22.6</v>
      </c>
      <c r="J13" s="15">
        <v>23.400000000000002</v>
      </c>
      <c r="K13" s="15">
        <v>23.2</v>
      </c>
      <c r="L13" s="16">
        <v>23.400000000000002</v>
      </c>
      <c r="M13" s="16">
        <v>23.6</v>
      </c>
      <c r="N13" s="16">
        <v>21.2</v>
      </c>
      <c r="O13" s="16">
        <v>22</v>
      </c>
      <c r="P13" s="16">
        <v>22.400000000000002</v>
      </c>
      <c r="Q13" s="16">
        <v>21.2</v>
      </c>
      <c r="R13" s="16">
        <v>23.400000000000002</v>
      </c>
      <c r="S13" s="16">
        <v>22.2</v>
      </c>
      <c r="T13" s="16">
        <v>22.6</v>
      </c>
      <c r="U13" s="16">
        <v>22</v>
      </c>
      <c r="V13" s="16">
        <v>21.6</v>
      </c>
      <c r="W13" s="16">
        <v>21.6</v>
      </c>
      <c r="X13" s="16">
        <v>21.400000000000002</v>
      </c>
      <c r="Y13" s="16">
        <v>20</v>
      </c>
      <c r="Z13" s="55">
        <v>20.400000000000002</v>
      </c>
      <c r="AA13" s="65">
        <v>530</v>
      </c>
    </row>
    <row r="14" spans="1:27" x14ac:dyDescent="0.2">
      <c r="A14" s="7"/>
      <c r="B14" s="8" t="s">
        <v>43</v>
      </c>
      <c r="C14" s="14">
        <v>57.9</v>
      </c>
      <c r="D14" s="15">
        <v>51.300000000000004</v>
      </c>
      <c r="E14" s="15">
        <v>55.050000000000004</v>
      </c>
      <c r="F14" s="15">
        <v>50.550000000000004</v>
      </c>
      <c r="G14" s="15">
        <v>51.9</v>
      </c>
      <c r="H14" s="15">
        <v>58.95</v>
      </c>
      <c r="I14" s="15">
        <v>61.5</v>
      </c>
      <c r="J14" s="15">
        <v>55.800000000000004</v>
      </c>
      <c r="K14" s="15">
        <v>50.7</v>
      </c>
      <c r="L14" s="16">
        <v>54.15</v>
      </c>
      <c r="M14" s="16">
        <v>55.95</v>
      </c>
      <c r="N14" s="16">
        <v>49.65</v>
      </c>
      <c r="O14" s="16">
        <v>54.9</v>
      </c>
      <c r="P14" s="16">
        <v>54.15</v>
      </c>
      <c r="Q14" s="16">
        <v>49.65</v>
      </c>
      <c r="R14" s="16">
        <v>56.85</v>
      </c>
      <c r="S14" s="16">
        <v>51</v>
      </c>
      <c r="T14" s="16">
        <v>55.35</v>
      </c>
      <c r="U14" s="16">
        <v>55.95</v>
      </c>
      <c r="V14" s="16">
        <v>53.85</v>
      </c>
      <c r="W14" s="16">
        <v>51</v>
      </c>
      <c r="X14" s="16">
        <v>51.45</v>
      </c>
      <c r="Y14" s="16">
        <v>48.9</v>
      </c>
      <c r="Z14" s="55">
        <v>48.15</v>
      </c>
      <c r="AA14" s="65">
        <v>1284.6000000000001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16.3</v>
      </c>
      <c r="D16" s="15">
        <v>14.3</v>
      </c>
      <c r="E16" s="15">
        <v>15.4</v>
      </c>
      <c r="F16" s="15">
        <v>14</v>
      </c>
      <c r="G16" s="15">
        <v>14.5</v>
      </c>
      <c r="H16" s="15">
        <v>16.600000000000001</v>
      </c>
      <c r="I16" s="15">
        <v>16</v>
      </c>
      <c r="J16" s="15">
        <v>15.700000000000001</v>
      </c>
      <c r="K16" s="15">
        <v>14.6</v>
      </c>
      <c r="L16" s="16">
        <v>15.1</v>
      </c>
      <c r="M16" s="16">
        <v>15.4</v>
      </c>
      <c r="N16" s="16">
        <v>13.700000000000001</v>
      </c>
      <c r="O16" s="16">
        <v>15</v>
      </c>
      <c r="P16" s="16">
        <v>15.3</v>
      </c>
      <c r="Q16" s="16">
        <v>13.5</v>
      </c>
      <c r="R16" s="16">
        <v>15.8</v>
      </c>
      <c r="S16" s="16">
        <v>14.700000000000001</v>
      </c>
      <c r="T16" s="16">
        <v>15.200000000000001</v>
      </c>
      <c r="U16" s="16">
        <v>15.700000000000001</v>
      </c>
      <c r="V16" s="16">
        <v>15.1</v>
      </c>
      <c r="W16" s="16">
        <v>14.1</v>
      </c>
      <c r="X16" s="16">
        <v>14.6</v>
      </c>
      <c r="Y16" s="16">
        <v>13.6</v>
      </c>
      <c r="Z16" s="55">
        <v>13.4</v>
      </c>
      <c r="AA16" s="65">
        <v>357.60000000000008</v>
      </c>
    </row>
    <row r="17" spans="1:27" x14ac:dyDescent="0.2">
      <c r="A17" s="7"/>
      <c r="B17" s="8" t="s">
        <v>46</v>
      </c>
      <c r="C17" s="14">
        <v>5.8500000000000005</v>
      </c>
      <c r="D17" s="15">
        <v>4.95</v>
      </c>
      <c r="E17" s="15">
        <v>5.4</v>
      </c>
      <c r="F17" s="15">
        <v>4.95</v>
      </c>
      <c r="G17" s="15">
        <v>4.95</v>
      </c>
      <c r="H17" s="15">
        <v>5.7</v>
      </c>
      <c r="I17" s="15">
        <v>5.4</v>
      </c>
      <c r="J17" s="15">
        <v>5.7</v>
      </c>
      <c r="K17" s="15">
        <v>4.8</v>
      </c>
      <c r="L17" s="16">
        <v>5.1000000000000005</v>
      </c>
      <c r="M17" s="16">
        <v>5.25</v>
      </c>
      <c r="N17" s="16">
        <v>4.6500000000000004</v>
      </c>
      <c r="O17" s="16">
        <v>4.95</v>
      </c>
      <c r="P17" s="16">
        <v>5.1000000000000005</v>
      </c>
      <c r="Q17" s="16">
        <v>4.8</v>
      </c>
      <c r="R17" s="16">
        <v>5.7</v>
      </c>
      <c r="S17" s="16">
        <v>5.1000000000000005</v>
      </c>
      <c r="T17" s="16">
        <v>5.4</v>
      </c>
      <c r="U17" s="16">
        <v>5.4</v>
      </c>
      <c r="V17" s="16">
        <v>5.1000000000000005</v>
      </c>
      <c r="W17" s="16">
        <v>4.95</v>
      </c>
      <c r="X17" s="16">
        <v>4.95</v>
      </c>
      <c r="Y17" s="16">
        <v>4.6500000000000004</v>
      </c>
      <c r="Z17" s="55">
        <v>4.8</v>
      </c>
      <c r="AA17" s="65">
        <v>123.60000000000001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29</v>
      </c>
      <c r="D19" s="15">
        <v>25</v>
      </c>
      <c r="E19" s="15">
        <v>27.6</v>
      </c>
      <c r="F19" s="15">
        <v>24.8</v>
      </c>
      <c r="G19" s="15">
        <v>25.8</v>
      </c>
      <c r="H19" s="15">
        <v>28</v>
      </c>
      <c r="I19" s="15">
        <v>28</v>
      </c>
      <c r="J19" s="15">
        <v>28.400000000000002</v>
      </c>
      <c r="K19" s="15">
        <v>28.400000000000002</v>
      </c>
      <c r="L19" s="16">
        <v>28.400000000000002</v>
      </c>
      <c r="M19" s="16">
        <v>29.6</v>
      </c>
      <c r="N19" s="16">
        <v>29.8</v>
      </c>
      <c r="O19" s="16">
        <v>28.2</v>
      </c>
      <c r="P19" s="16">
        <v>28.400000000000002</v>
      </c>
      <c r="Q19" s="16">
        <v>26.2</v>
      </c>
      <c r="R19" s="16">
        <v>29.8</v>
      </c>
      <c r="S19" s="16">
        <v>26</v>
      </c>
      <c r="T19" s="16">
        <v>29.2</v>
      </c>
      <c r="U19" s="16">
        <v>27.6</v>
      </c>
      <c r="V19" s="16">
        <v>27.2</v>
      </c>
      <c r="W19" s="16">
        <v>25.6</v>
      </c>
      <c r="X19" s="16">
        <v>26</v>
      </c>
      <c r="Y19" s="16">
        <v>24</v>
      </c>
      <c r="Z19" s="55">
        <v>23.400000000000002</v>
      </c>
      <c r="AA19" s="65">
        <v>654.4</v>
      </c>
    </row>
    <row r="20" spans="1:27" s="63" customFormat="1" ht="16.5" thickBot="1" x14ac:dyDescent="0.3">
      <c r="A20" s="58"/>
      <c r="B20" s="59" t="s">
        <v>2</v>
      </c>
      <c r="C20" s="60">
        <f>SUM(C8:C19)</f>
        <v>264.25</v>
      </c>
      <c r="D20" s="60">
        <f>SUM(D8:D19)</f>
        <v>234.15</v>
      </c>
      <c r="E20" s="60">
        <f>SUM(E8:E19)</f>
        <v>251.85000000000002</v>
      </c>
      <c r="F20" s="60">
        <f>SUM(F8:F19)</f>
        <v>230.5</v>
      </c>
      <c r="G20" s="60">
        <f>SUM(G8:G19)</f>
        <v>235.35000000000002</v>
      </c>
      <c r="H20" s="60">
        <f>SUM(H8:H19)</f>
        <v>265.25</v>
      </c>
      <c r="I20" s="60">
        <f>SUM(I8:I19)</f>
        <v>267.10000000000002</v>
      </c>
      <c r="J20" s="60">
        <f>SUM(J8:J19)</f>
        <v>257.39999999999998</v>
      </c>
      <c r="K20" s="60">
        <f>SUM(K8:K19)</f>
        <v>242.5</v>
      </c>
      <c r="L20" s="60">
        <f>SUM(L8:L19)</f>
        <v>252.15</v>
      </c>
      <c r="M20" s="60">
        <f>SUM(M8:M19)</f>
        <v>259.39999999999998</v>
      </c>
      <c r="N20" s="60">
        <f>SUM(N8:N19)</f>
        <v>237.8</v>
      </c>
      <c r="O20" s="60">
        <f>SUM(O8:O19)</f>
        <v>249.85</v>
      </c>
      <c r="P20" s="60">
        <f>SUM(P8:P19)</f>
        <v>250.55</v>
      </c>
      <c r="Q20" s="60">
        <f>SUM(Q8:Q19)</f>
        <v>230.15</v>
      </c>
      <c r="R20" s="60">
        <f>SUM(R8:R19)</f>
        <v>262.75</v>
      </c>
      <c r="S20" s="60">
        <f>SUM(S8:S19)</f>
        <v>237.39999999999998</v>
      </c>
      <c r="T20" s="60">
        <f>SUM(T8:T19)</f>
        <v>254.95</v>
      </c>
      <c r="U20" s="60">
        <f>SUM(U8:U19)</f>
        <v>253.05</v>
      </c>
      <c r="V20" s="60">
        <f>SUM(V8:V19)</f>
        <v>244.84999999999997</v>
      </c>
      <c r="W20" s="60">
        <f>SUM(W8:W19)</f>
        <v>233.64999999999998</v>
      </c>
      <c r="X20" s="60">
        <f>SUM(X8:X19)</f>
        <v>236.4</v>
      </c>
      <c r="Y20" s="60">
        <f>SUM(Y8:Y19)</f>
        <v>221.55</v>
      </c>
      <c r="Z20" s="61">
        <f>SUM(Z8:Z19)</f>
        <v>220.15000000000003</v>
      </c>
      <c r="AA20" s="62">
        <f>SUM(AA8:AA19)</f>
        <v>5893</v>
      </c>
    </row>
    <row r="75" spans="2:9" ht="17.25" hidden="1" customHeight="1" x14ac:dyDescent="0.2">
      <c r="B75" s="5" t="s">
        <v>31</v>
      </c>
      <c r="C75" s="4"/>
      <c r="D75" s="9">
        <v>1</v>
      </c>
      <c r="E75" s="10">
        <v>0</v>
      </c>
      <c r="F75" s="10">
        <v>0</v>
      </c>
      <c r="G75" s="10">
        <v>1</v>
      </c>
      <c r="H75" s="10">
        <v>1</v>
      </c>
      <c r="I7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Андозеро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Андозеро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49</v>
      </c>
      <c r="E6" s="57" t="s">
        <v>50</v>
      </c>
      <c r="F6" s="35" t="s">
        <v>51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2022-06-16T14:00:51Z</dcterms:modified>
</cp:coreProperties>
</file>